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8_{09E5496D-F482-4D68-81B1-E58B11A5917D}" xr6:coauthVersionLast="47" xr6:coauthVersionMax="47" xr10:uidLastSave="{00000000-0000-0000-0000-000000000000}"/>
  <bookViews>
    <workbookView xWindow="-11250" yWindow="-21720" windowWidth="51840" windowHeight="21120" xr2:uid="{00000000-000D-0000-FFFF-FFFF00000000}"/>
  </bookViews>
  <sheets>
    <sheet name="Arkusz1" sheetId="1" r:id="rId1"/>
  </sheets>
  <definedNames>
    <definedName name="_ftn1" localSheetId="0">Arkusz1!$B$4</definedName>
    <definedName name="_ftnref1" localSheetId="0">Arkusz1!$A$2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93" i="1"/>
  <c r="C105" i="1" l="1"/>
  <c r="C61" i="1"/>
  <c r="C70" i="1"/>
</calcChain>
</file>

<file path=xl/sharedStrings.xml><?xml version="1.0" encoding="utf-8"?>
<sst xmlns="http://schemas.openxmlformats.org/spreadsheetml/2006/main" count="223" uniqueCount="136">
  <si>
    <t>Lp.</t>
  </si>
  <si>
    <t>Zakres</t>
  </si>
  <si>
    <t>Uwagi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</si>
  <si>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0"/>
        <color theme="1"/>
        <rFont val="Calibri"/>
        <family val="2"/>
        <charset val="238"/>
        <scheme val="minor"/>
      </rPr>
      <t>Badania magnetyczno-proszkowe - MT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</si>
  <si>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za każdy mb spoiny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</si>
  <si>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za powierzchnię 1 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</si>
  <si>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0"/>
        <color theme="1"/>
        <rFont val="Calibri"/>
        <family val="2"/>
        <charset val="238"/>
        <scheme val="minor"/>
      </rPr>
      <t>Badania ultradźwiękowe spoin wzdłużnych za każdy 1 mb spoiny - UT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</si>
  <si>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g˂ 10 mm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</si>
  <si>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g=10÷20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</si>
  <si>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g=21÷35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</si>
  <si>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g˃35 mm</t>
    </r>
  </si>
  <si>
    <r>
      <t>3.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0"/>
        <color theme="1"/>
        <rFont val="Calibri"/>
        <family val="2"/>
        <charset val="238"/>
        <scheme val="minor"/>
      </rPr>
      <t>Badania ultradźwiękowe spoin obwodowych rur - UT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</si>
  <si>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Ø do 50 mm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</si>
  <si>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Ø do 75 mm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</si>
  <si>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Ø do 100 mm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</si>
  <si>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Ø do 150 mm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</si>
  <si>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Ø o 200 mm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</si>
  <si>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Ø ˃ 201 mm</t>
    </r>
  </si>
  <si>
    <r>
      <t>4.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0"/>
        <color theme="1"/>
        <rFont val="Calibri"/>
        <family val="2"/>
        <charset val="238"/>
        <scheme val="minor"/>
      </rPr>
      <t>Badania penetracyjne - PT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</si>
  <si>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za każdy dm2 powierzchni (jednokrotne badanie)</t>
    </r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</si>
  <si>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0"/>
        <color theme="1"/>
        <rFont val="Calibri"/>
        <family val="2"/>
        <charset val="238"/>
        <scheme val="minor"/>
      </rPr>
      <t>Badania endoskopowe – VTE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</si>
  <si>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za każdy otwór, króciec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</si>
  <si>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powierzchnie wewnętrzne rur, komór (za każdą godzinę pracy)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</si>
  <si>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UTT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</si>
  <si>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TWAR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</si>
  <si>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DL</t>
    </r>
    <r>
      <rPr>
        <vertAlign val="subscript"/>
        <sz val="10"/>
        <color theme="1"/>
        <rFont val="Calibri"/>
        <family val="2"/>
        <charset val="238"/>
        <scheme val="minor"/>
      </rPr>
      <t xml:space="preserve">1 </t>
    </r>
    <r>
      <rPr>
        <sz val="10"/>
        <color theme="1"/>
        <rFont val="Calibri"/>
        <family val="2"/>
        <charset val="238"/>
        <scheme val="minor"/>
      </rPr>
      <t>- pomiary średnic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</si>
  <si>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DL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– pomiary owalizacji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</si>
  <si>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DL</t>
    </r>
    <r>
      <rPr>
        <vertAlign val="sub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- pomiary wysokości sprężyn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</si>
  <si>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DL</t>
    </r>
    <r>
      <rPr>
        <vertAlign val="subscript"/>
        <sz val="10"/>
        <color theme="1"/>
        <rFont val="Calibri"/>
        <family val="2"/>
        <charset val="238"/>
        <scheme val="minor"/>
      </rPr>
      <t xml:space="preserve">4 </t>
    </r>
    <r>
      <rPr>
        <sz val="10"/>
        <color theme="1"/>
        <rFont val="Calibri"/>
        <family val="2"/>
        <charset val="238"/>
        <scheme val="minor"/>
      </rPr>
      <t>– pomiary strzałki ugięcia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</si>
  <si>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DL</t>
    </r>
    <r>
      <rPr>
        <vertAlign val="subscript"/>
        <sz val="10"/>
        <color theme="1"/>
        <rFont val="Calibri"/>
        <family val="2"/>
        <charset val="238"/>
        <scheme val="minor"/>
      </rPr>
      <t xml:space="preserve">5 </t>
    </r>
    <r>
      <rPr>
        <sz val="10"/>
        <color theme="1"/>
        <rFont val="Calibri"/>
        <family val="2"/>
        <charset val="238"/>
        <scheme val="minor"/>
      </rPr>
      <t>– pomiary spadków</t>
    </r>
  </si>
  <si>
    <t>I. Cennik jednostkowy dla badań nieniszczących</t>
  </si>
  <si>
    <t>II. Cennik jednostkowy dla badań niszczących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</si>
  <si>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Calibri"/>
        <family val="2"/>
        <charset val="238"/>
        <scheme val="minor"/>
      </rPr>
      <t> 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</si>
  <si>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Calibri"/>
        <family val="2"/>
        <charset val="238"/>
        <scheme val="minor"/>
      </rPr>
      <t> </t>
    </r>
  </si>
  <si>
    <t>Badania udarności</t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</si>
  <si>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Calibri"/>
        <family val="2"/>
        <charset val="238"/>
        <scheme val="minor"/>
      </rPr>
      <t> </t>
    </r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</si>
  <si>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Calibri"/>
        <family val="2"/>
        <charset val="238"/>
        <scheme val="minor"/>
      </rPr>
      <t> </t>
    </r>
  </si>
  <si>
    <t>Badania twardości i mikrotwardości</t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</si>
  <si>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Calibri"/>
        <family val="2"/>
        <charset val="238"/>
        <scheme val="minor"/>
      </rPr>
      <t> </t>
    </r>
  </si>
  <si>
    <t>Badania struktury materiałów</t>
  </si>
  <si>
    <r>
      <t>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Calibri"/>
        <family val="2"/>
        <charset val="238"/>
        <scheme val="minor"/>
      </rPr>
      <t> </t>
    </r>
  </si>
  <si>
    <t>Badania korozyjne</t>
  </si>
  <si>
    <r>
      <t>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Calibri"/>
        <family val="2"/>
        <charset val="238"/>
        <scheme val="minor"/>
      </rPr>
      <t> </t>
    </r>
  </si>
  <si>
    <t>Badanie składu chemicznego i ilości osadów</t>
  </si>
  <si>
    <t>III. Cennik prac przygotowawczych do badań niszczących</t>
  </si>
  <si>
    <t>Pobór, przez trepanacje, materiału do badań wytrzymałościowych/ udarnościowych</t>
  </si>
  <si>
    <t>1 szt.</t>
  </si>
  <si>
    <t>Wykonanie próbek do badań wytrzymałościowych/ udarnościowych, zmęczeniowych</t>
  </si>
  <si>
    <t>Prace przygotowawcze do badań struktury materiału i twardości</t>
  </si>
  <si>
    <t>IV. Cennik prac związanych z oceną stanu technicznego wraz z prognozą trwałości i zaleceniami remontowymi i eksploatacyjnymi.</t>
  </si>
  <si>
    <t>Walczak</t>
  </si>
  <si>
    <t>Komora PoWo</t>
  </si>
  <si>
    <t>Komora PP</t>
  </si>
  <si>
    <t>Rurociągi komunikacyjne kotła</t>
  </si>
  <si>
    <t>Podgrzewacz wody</t>
  </si>
  <si>
    <t>1 próbka (rura).</t>
  </si>
  <si>
    <t>Ekrany</t>
  </si>
  <si>
    <r>
      <t>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Calibri"/>
        <family val="2"/>
        <charset val="238"/>
        <scheme val="minor"/>
      </rPr>
      <t> </t>
    </r>
  </si>
  <si>
    <r>
      <t>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Calibri"/>
        <family val="2"/>
        <charset val="238"/>
        <scheme val="minor"/>
      </rPr>
      <t> </t>
    </r>
  </si>
  <si>
    <t>Komora zaworowa</t>
  </si>
  <si>
    <r>
      <t>10.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Calibri"/>
        <family val="2"/>
        <charset val="238"/>
        <scheme val="minor"/>
      </rPr>
      <t> </t>
    </r>
  </si>
  <si>
    <t>Kadłub zewnętrzny</t>
  </si>
  <si>
    <r>
      <t>11.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Calibri"/>
        <family val="2"/>
        <charset val="238"/>
        <scheme val="minor"/>
      </rPr>
      <t> </t>
    </r>
  </si>
  <si>
    <t>Kadłub wewnętrzny</t>
  </si>
  <si>
    <r>
      <t>12.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Calibri"/>
        <family val="2"/>
        <charset val="238"/>
        <scheme val="minor"/>
      </rPr>
      <t> </t>
    </r>
  </si>
  <si>
    <t>Obejma</t>
  </si>
  <si>
    <r>
      <t>13.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Calibri"/>
        <family val="2"/>
        <charset val="238"/>
        <scheme val="minor"/>
      </rPr>
      <t> </t>
    </r>
  </si>
  <si>
    <t>Wirnik</t>
  </si>
  <si>
    <r>
      <t>14.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Calibri"/>
        <family val="2"/>
        <charset val="238"/>
        <scheme val="minor"/>
      </rPr>
      <t> </t>
    </r>
  </si>
  <si>
    <t>Tarcze kierownicze</t>
  </si>
  <si>
    <t>komplet</t>
  </si>
  <si>
    <r>
      <t>15.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Calibri"/>
        <family val="2"/>
        <charset val="238"/>
        <scheme val="minor"/>
      </rPr>
      <t> </t>
    </r>
  </si>
  <si>
    <t>Dławnice</t>
  </si>
  <si>
    <r>
      <t>16.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Calibri"/>
        <family val="2"/>
        <charset val="238"/>
        <scheme val="minor"/>
      </rPr>
      <t> </t>
    </r>
  </si>
  <si>
    <t>Wodooddzielacz</t>
  </si>
  <si>
    <r>
      <t>17.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Calibri"/>
        <family val="2"/>
        <charset val="238"/>
        <scheme val="minor"/>
      </rPr>
      <t> </t>
    </r>
  </si>
  <si>
    <t>Rurociągi przelotowe turbiny</t>
  </si>
  <si>
    <r>
      <t>18.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Calibri"/>
        <family val="2"/>
        <charset val="238"/>
        <scheme val="minor"/>
      </rPr>
      <t> </t>
    </r>
  </si>
  <si>
    <t>Cała turbina</t>
  </si>
  <si>
    <r>
      <t>7.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0"/>
        <color theme="1"/>
        <rFont val="Calibri"/>
        <family val="2"/>
        <charset val="238"/>
        <scheme val="minor"/>
      </rPr>
      <t>Pozostałe badania i pomiary</t>
    </r>
  </si>
  <si>
    <r>
      <t>6.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0"/>
        <color theme="1"/>
        <rFont val="Calibri"/>
        <family val="2"/>
        <charset val="238"/>
        <scheme val="minor"/>
      </rPr>
      <t>Pomiary geodezyjne w trzech osiach</t>
    </r>
  </si>
  <si>
    <t>na jednym reperze</t>
  </si>
  <si>
    <t>Montaż reperów po stronie użytkownika po uprzednim wskazaniu ich miejsc montażu</t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</si>
  <si>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dostawa reperów</t>
    </r>
  </si>
  <si>
    <t>Skrócona próba pełzania</t>
  </si>
  <si>
    <t>Pomiary grubości warstw tlenków</t>
  </si>
  <si>
    <t>Wyznaczenie temperatury w stan kruchy</t>
  </si>
  <si>
    <t>6.</t>
  </si>
  <si>
    <t>7.</t>
  </si>
  <si>
    <t>8.</t>
  </si>
  <si>
    <t>9.</t>
  </si>
  <si>
    <t>10.</t>
  </si>
  <si>
    <t>VII. Inne</t>
  </si>
  <si>
    <t>Koszty dojazdu/delegacji pracownika</t>
  </si>
  <si>
    <t>Technologie naprawy</t>
  </si>
  <si>
    <t>Regulacja zamocowań</t>
  </si>
  <si>
    <t>2.</t>
  </si>
  <si>
    <t>Przegląd zamocowań</t>
  </si>
  <si>
    <t>3.</t>
  </si>
  <si>
    <t>4.</t>
  </si>
  <si>
    <t>5.</t>
  </si>
  <si>
    <t>1 mb</t>
  </si>
  <si>
    <r>
      <t>1 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</si>
  <si>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1 dm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</si>
  <si>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1 h</t>
  </si>
  <si>
    <t>1 pomiar</t>
  </si>
  <si>
    <t>1 próbka</t>
  </si>
  <si>
    <t>1 seria</t>
  </si>
  <si>
    <t>Badanie składu chemicznego materiału</t>
  </si>
  <si>
    <t>11.</t>
  </si>
  <si>
    <t>Badania ultradźwiękowe dolnych tworzących o nieprawidłowej geometrii</t>
  </si>
  <si>
    <t>Inwentaryzacja rurociągu (weryfikacja z projektem, naniesienie i opis wszystkich elementów krytycznych, weryfikacja i opis dotychczasowych działań remontowych)</t>
  </si>
  <si>
    <r>
      <t>za powierzchnię 1 m</t>
    </r>
    <r>
      <rPr>
        <vertAlign val="superscript"/>
        <sz val="10"/>
        <color theme="1"/>
        <rFont val="Calibri"/>
        <family val="2"/>
        <scheme val="minor"/>
      </rPr>
      <t>2</t>
    </r>
  </si>
  <si>
    <t>kpl.</t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</si>
  <si>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REPL + mikroskop skaningowy SEM</t>
    </r>
  </si>
  <si>
    <t>1 szt. (1 złącze spawane)</t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</si>
  <si>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REPL + mikroskop świetlny LM</t>
    </r>
  </si>
  <si>
    <t>max trzy nitki rurociągu kpl.</t>
  </si>
  <si>
    <r>
      <t>Badania wytrzymałościowe w temp. pracy (R</t>
    </r>
    <r>
      <rPr>
        <sz val="8"/>
        <color theme="1"/>
        <rFont val="Calibri"/>
        <family val="2"/>
        <charset val="238"/>
        <scheme val="minor"/>
      </rPr>
      <t>m</t>
    </r>
    <r>
      <rPr>
        <sz val="10"/>
        <color theme="1"/>
        <rFont val="Calibri"/>
        <family val="2"/>
        <charset val="238"/>
        <scheme val="minor"/>
      </rPr>
      <t>, R</t>
    </r>
    <r>
      <rPr>
        <sz val="8"/>
        <color theme="1"/>
        <rFont val="Calibri"/>
        <family val="2"/>
        <charset val="238"/>
        <scheme val="minor"/>
      </rPr>
      <t>e</t>
    </r>
    <r>
      <rPr>
        <sz val="10"/>
        <color theme="1"/>
        <rFont val="Calibri"/>
        <family val="2"/>
        <charset val="238"/>
        <scheme val="minor"/>
      </rPr>
      <t>, R</t>
    </r>
    <r>
      <rPr>
        <sz val="8"/>
        <color theme="1"/>
        <rFont val="Calibri"/>
        <family val="2"/>
        <charset val="238"/>
        <scheme val="minor"/>
      </rPr>
      <t>0,2</t>
    </r>
    <r>
      <rPr>
        <sz val="10"/>
        <color theme="1"/>
        <rFont val="Calibri"/>
        <family val="2"/>
        <charset val="238"/>
        <scheme val="minor"/>
      </rPr>
      <t>, A, Z)</t>
    </r>
  </si>
  <si>
    <r>
      <t>Badania wytrzymałościowe w temp. otoczenia (R</t>
    </r>
    <r>
      <rPr>
        <sz val="8"/>
        <color theme="1"/>
        <rFont val="Calibri"/>
        <family val="2"/>
        <charset val="238"/>
        <scheme val="minor"/>
      </rPr>
      <t>m</t>
    </r>
    <r>
      <rPr>
        <sz val="10"/>
        <color theme="1"/>
        <rFont val="Calibri"/>
        <family val="2"/>
        <charset val="238"/>
        <scheme val="minor"/>
      </rPr>
      <t>, R</t>
    </r>
    <r>
      <rPr>
        <sz val="8"/>
        <color theme="1"/>
        <rFont val="Calibri"/>
        <family val="2"/>
        <charset val="238"/>
        <scheme val="minor"/>
      </rPr>
      <t>e</t>
    </r>
    <r>
      <rPr>
        <sz val="10"/>
        <color theme="1"/>
        <rFont val="Calibri"/>
        <family val="2"/>
        <charset val="238"/>
        <scheme val="minor"/>
      </rPr>
      <t>, R</t>
    </r>
    <r>
      <rPr>
        <sz val="8"/>
        <color theme="1"/>
        <rFont val="Calibri"/>
        <family val="2"/>
        <charset val="238"/>
        <scheme val="minor"/>
      </rPr>
      <t>0,2</t>
    </r>
    <r>
      <rPr>
        <sz val="10"/>
        <color theme="1"/>
        <rFont val="Calibri"/>
        <family val="2"/>
        <charset val="238"/>
        <scheme val="minor"/>
      </rPr>
      <t>, A, Z)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</si>
  <si>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Badanie metalograficzne złącza spawanego
             (2 x mat. rodzimy, spoina, 2 x SWC) + mikroskop
              świetlny LM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</si>
  <si>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Badanie metalograficzne złącza spawanego
             (2 x mat. rodzimy, spoina, 2 x SWC) + mikroskop
              skaningowy SEM</t>
    </r>
  </si>
  <si>
    <t>1 os.  (koszt dojazdu, delegacja)</t>
  </si>
  <si>
    <t xml:space="preserve">1 os. </t>
  </si>
  <si>
    <t>1 nocleg zakwaterowania</t>
  </si>
  <si>
    <t>Dostawa króćca zaślepionego w miejscu pobrania materiału do badań (trepanacyjnie) dla komór i rurociągów</t>
  </si>
  <si>
    <t>Cena jednostkowa nettow PLN</t>
  </si>
  <si>
    <t>Firma</t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</si>
  <si>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pomiary geodezyjne w stanie zimnym i gorącym wykonanie w osi X,Y,Z (błąd pomiaru Z=+/1mm, X,Y=+/-3mm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</si>
  <si>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dostawa reperów osnowy</t>
    </r>
  </si>
  <si>
    <t>Rurociąg pary (w zakresie książki rewizyjnej)</t>
  </si>
  <si>
    <t>19.</t>
  </si>
  <si>
    <r>
      <t>·</t>
    </r>
    <r>
      <rPr>
        <sz val="10"/>
        <color theme="1"/>
        <rFont val="Times New Roman"/>
        <family val="1"/>
        <charset val="238"/>
      </rPr>
      <t>        pomiar grubość warstwy tlenków</t>
    </r>
  </si>
  <si>
    <t>Przegrzewacze pary</t>
  </si>
  <si>
    <r>
      <t>·</t>
    </r>
    <r>
      <rPr>
        <sz val="7"/>
        <color theme="1"/>
        <rFont val="Times New Roman"/>
        <family val="1"/>
        <charset val="238"/>
      </rPr>
      <t xml:space="preserve">            </t>
    </r>
    <r>
      <rPr>
        <sz val="10"/>
        <color theme="1"/>
        <rFont val="Calibri"/>
        <family val="2"/>
        <charset val="238"/>
        <scheme val="minor"/>
      </rPr>
      <t>PMI</t>
    </r>
  </si>
  <si>
    <t>Opinia techniczna urządznie/ruciągu/elemntu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</si>
</sst>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  <font>
      <sz val="10"/>
      <color theme="1"/>
      <name val="Symbol"/>
      <family val="1"/>
      <charset val="2"/>
    </font>
    <font>
      <vertAlign val="superscript"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indent="2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 wrapText="1"/>
    </xf>
    <xf numFmtId="164" fontId="16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5" fillId="0" borderId="0" xfId="0" applyNumberFormat="1" applyFont="1"/>
    <xf numFmtId="16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10"/>
  <sheetViews>
    <sheetView tabSelected="1" topLeftCell="A50" zoomScaleNormal="100" workbookViewId="0">
      <selection activeCell="C105" sqref="C105"/>
    </sheetView>
  </sheetViews>
  <sheetFormatPr defaultRowHeight="14.4" x14ac:dyDescent="0.3"/>
  <cols>
    <col min="2" max="2" width="44.6640625" bestFit="1" customWidth="1"/>
    <col min="3" max="3" width="21.44140625" style="41" customWidth="1"/>
    <col min="4" max="4" width="23.33203125" bestFit="1" customWidth="1"/>
    <col min="5" max="5" width="18.5546875" bestFit="1" customWidth="1"/>
    <col min="6" max="6" width="23.88671875" bestFit="1" customWidth="1"/>
  </cols>
  <sheetData>
    <row r="2" spans="1:4" x14ac:dyDescent="0.3">
      <c r="A2" s="25" t="s">
        <v>30</v>
      </c>
      <c r="B2" s="25"/>
      <c r="C2" s="25"/>
      <c r="D2" s="25"/>
    </row>
    <row r="3" spans="1:4" ht="38.25" customHeight="1" x14ac:dyDescent="0.3">
      <c r="A3" s="22" t="s">
        <v>0</v>
      </c>
      <c r="B3" s="22" t="s">
        <v>1</v>
      </c>
      <c r="C3" s="31" t="s">
        <v>126</v>
      </c>
      <c r="D3" s="22" t="s">
        <v>2</v>
      </c>
    </row>
    <row r="4" spans="1:4" x14ac:dyDescent="0.3">
      <c r="A4" s="22"/>
      <c r="B4" s="22"/>
      <c r="C4" s="32" t="s">
        <v>127</v>
      </c>
      <c r="D4" s="22"/>
    </row>
    <row r="5" spans="1:4" x14ac:dyDescent="0.3">
      <c r="A5" s="23" t="s">
        <v>3</v>
      </c>
      <c r="B5" s="23"/>
      <c r="C5" s="23"/>
      <c r="D5" s="23"/>
    </row>
    <row r="6" spans="1:4" x14ac:dyDescent="0.3">
      <c r="A6" s="2"/>
      <c r="B6" s="6" t="s">
        <v>4</v>
      </c>
      <c r="C6" s="33"/>
      <c r="D6" s="1" t="s">
        <v>101</v>
      </c>
    </row>
    <row r="7" spans="1:4" ht="15" x14ac:dyDescent="0.3">
      <c r="A7" s="2"/>
      <c r="B7" s="6" t="s">
        <v>5</v>
      </c>
      <c r="C7" s="33"/>
      <c r="D7" s="1" t="s">
        <v>102</v>
      </c>
    </row>
    <row r="8" spans="1:4" x14ac:dyDescent="0.3">
      <c r="A8" s="23" t="s">
        <v>6</v>
      </c>
      <c r="B8" s="23"/>
      <c r="C8" s="23"/>
      <c r="D8" s="23"/>
    </row>
    <row r="9" spans="1:4" x14ac:dyDescent="0.3">
      <c r="A9" s="2"/>
      <c r="B9" s="6" t="s">
        <v>7</v>
      </c>
      <c r="C9" s="33"/>
      <c r="D9" s="1" t="s">
        <v>101</v>
      </c>
    </row>
    <row r="10" spans="1:4" x14ac:dyDescent="0.3">
      <c r="A10" s="2"/>
      <c r="B10" s="6" t="s">
        <v>8</v>
      </c>
      <c r="C10" s="33"/>
      <c r="D10" s="1" t="s">
        <v>101</v>
      </c>
    </row>
    <row r="11" spans="1:4" x14ac:dyDescent="0.3">
      <c r="A11" s="2"/>
      <c r="B11" s="6" t="s">
        <v>9</v>
      </c>
      <c r="C11" s="33"/>
      <c r="D11" s="1" t="s">
        <v>101</v>
      </c>
    </row>
    <row r="12" spans="1:4" x14ac:dyDescent="0.3">
      <c r="A12" s="2"/>
      <c r="B12" s="6" t="s">
        <v>10</v>
      </c>
      <c r="C12" s="33"/>
      <c r="D12" s="1" t="s">
        <v>101</v>
      </c>
    </row>
    <row r="13" spans="1:4" x14ac:dyDescent="0.3">
      <c r="A13" s="23" t="s">
        <v>11</v>
      </c>
      <c r="B13" s="23"/>
      <c r="C13" s="23"/>
      <c r="D13" s="23"/>
    </row>
    <row r="14" spans="1:4" x14ac:dyDescent="0.3">
      <c r="A14" s="2"/>
      <c r="B14" s="6" t="s">
        <v>12</v>
      </c>
      <c r="C14" s="33"/>
      <c r="D14" s="1" t="s">
        <v>46</v>
      </c>
    </row>
    <row r="15" spans="1:4" x14ac:dyDescent="0.3">
      <c r="A15" s="2"/>
      <c r="B15" s="6" t="s">
        <v>13</v>
      </c>
      <c r="C15" s="33"/>
      <c r="D15" s="1" t="s">
        <v>46</v>
      </c>
    </row>
    <row r="16" spans="1:4" x14ac:dyDescent="0.3">
      <c r="A16" s="2"/>
      <c r="B16" s="6" t="s">
        <v>14</v>
      </c>
      <c r="C16" s="33"/>
      <c r="D16" s="1" t="s">
        <v>46</v>
      </c>
    </row>
    <row r="17" spans="1:4" x14ac:dyDescent="0.3">
      <c r="A17" s="2"/>
      <c r="B17" s="6" t="s">
        <v>15</v>
      </c>
      <c r="C17" s="33"/>
      <c r="D17" s="1" t="s">
        <v>46</v>
      </c>
    </row>
    <row r="18" spans="1:4" x14ac:dyDescent="0.3">
      <c r="A18" s="2"/>
      <c r="B18" s="6" t="s">
        <v>16</v>
      </c>
      <c r="C18" s="33"/>
      <c r="D18" s="1" t="s">
        <v>46</v>
      </c>
    </row>
    <row r="19" spans="1:4" x14ac:dyDescent="0.3">
      <c r="A19" s="2"/>
      <c r="B19" s="6" t="s">
        <v>17</v>
      </c>
      <c r="C19" s="33"/>
      <c r="D19" s="1" t="s">
        <v>46</v>
      </c>
    </row>
    <row r="20" spans="1:4" x14ac:dyDescent="0.3">
      <c r="A20" s="23" t="s">
        <v>18</v>
      </c>
      <c r="B20" s="23"/>
      <c r="C20" s="23"/>
      <c r="D20" s="23"/>
    </row>
    <row r="21" spans="1:4" ht="27.6" x14ac:dyDescent="0.3">
      <c r="A21" s="2"/>
      <c r="B21" s="6" t="s">
        <v>19</v>
      </c>
      <c r="C21" s="33"/>
      <c r="D21" s="1" t="s">
        <v>103</v>
      </c>
    </row>
    <row r="22" spans="1:4" x14ac:dyDescent="0.3">
      <c r="A22" s="2"/>
      <c r="B22" s="5" t="s">
        <v>4</v>
      </c>
      <c r="C22" s="33"/>
      <c r="D22" s="1" t="s">
        <v>101</v>
      </c>
    </row>
    <row r="23" spans="1:4" x14ac:dyDescent="0.3">
      <c r="A23" s="23" t="s">
        <v>20</v>
      </c>
      <c r="B23" s="23"/>
      <c r="C23" s="23"/>
      <c r="D23" s="23"/>
    </row>
    <row r="24" spans="1:4" x14ac:dyDescent="0.3">
      <c r="A24" s="4"/>
      <c r="B24" s="5" t="s">
        <v>21</v>
      </c>
      <c r="C24" s="33"/>
      <c r="D24" s="1" t="s">
        <v>46</v>
      </c>
    </row>
    <row r="25" spans="1:4" ht="27.6" x14ac:dyDescent="0.3">
      <c r="A25" s="4"/>
      <c r="B25" s="5" t="s">
        <v>22</v>
      </c>
      <c r="C25" s="33"/>
      <c r="D25" s="1" t="s">
        <v>104</v>
      </c>
    </row>
    <row r="26" spans="1:4" x14ac:dyDescent="0.3">
      <c r="A26" s="23" t="s">
        <v>80</v>
      </c>
      <c r="B26" s="23"/>
      <c r="C26" s="23"/>
      <c r="D26" s="23"/>
    </row>
    <row r="27" spans="1:4" ht="41.4" x14ac:dyDescent="0.3">
      <c r="A27" s="13"/>
      <c r="B27" s="5" t="s">
        <v>128</v>
      </c>
      <c r="C27" s="34"/>
      <c r="D27" s="16" t="s">
        <v>81</v>
      </c>
    </row>
    <row r="28" spans="1:4" x14ac:dyDescent="0.3">
      <c r="A28" s="4"/>
      <c r="B28" s="5" t="s">
        <v>83</v>
      </c>
      <c r="C28" s="33"/>
      <c r="D28" s="1" t="s">
        <v>46</v>
      </c>
    </row>
    <row r="29" spans="1:4" x14ac:dyDescent="0.3">
      <c r="A29" s="21"/>
      <c r="B29" s="5" t="s">
        <v>129</v>
      </c>
      <c r="C29" s="33"/>
      <c r="D29" s="1" t="s">
        <v>46</v>
      </c>
    </row>
    <row r="30" spans="1:4" x14ac:dyDescent="0.3">
      <c r="A30" s="28" t="s">
        <v>82</v>
      </c>
      <c r="B30" s="29"/>
      <c r="C30" s="29"/>
      <c r="D30" s="30"/>
    </row>
    <row r="31" spans="1:4" x14ac:dyDescent="0.3">
      <c r="A31" s="23" t="s">
        <v>79</v>
      </c>
      <c r="B31" s="23"/>
      <c r="C31" s="23"/>
      <c r="D31" s="23"/>
    </row>
    <row r="32" spans="1:4" x14ac:dyDescent="0.3">
      <c r="A32" s="2"/>
      <c r="B32" s="6" t="s">
        <v>134</v>
      </c>
      <c r="C32" s="35"/>
      <c r="D32" s="1" t="s">
        <v>105</v>
      </c>
    </row>
    <row r="33" spans="1:4" x14ac:dyDescent="0.3">
      <c r="A33" s="2"/>
      <c r="B33" s="6" t="s">
        <v>23</v>
      </c>
      <c r="C33" s="33"/>
      <c r="D33" s="1" t="s">
        <v>105</v>
      </c>
    </row>
    <row r="34" spans="1:4" x14ac:dyDescent="0.3">
      <c r="A34" s="2"/>
      <c r="B34" s="6" t="s">
        <v>132</v>
      </c>
      <c r="C34" s="33"/>
      <c r="D34" s="1" t="s">
        <v>105</v>
      </c>
    </row>
    <row r="35" spans="1:4" x14ac:dyDescent="0.3">
      <c r="A35" s="2"/>
      <c r="B35" s="6" t="s">
        <v>116</v>
      </c>
      <c r="C35" s="33"/>
      <c r="D35" s="1" t="s">
        <v>46</v>
      </c>
    </row>
    <row r="36" spans="1:4" x14ac:dyDescent="0.3">
      <c r="A36" s="2"/>
      <c r="B36" s="6" t="s">
        <v>114</v>
      </c>
      <c r="C36" s="33"/>
      <c r="D36" s="1" t="s">
        <v>46</v>
      </c>
    </row>
    <row r="37" spans="1:4" ht="55.2" x14ac:dyDescent="0.3">
      <c r="A37" s="2"/>
      <c r="B37" s="6" t="s">
        <v>120</v>
      </c>
      <c r="C37" s="33"/>
      <c r="D37" s="1" t="s">
        <v>115</v>
      </c>
    </row>
    <row r="38" spans="1:4" ht="55.2" x14ac:dyDescent="0.3">
      <c r="A38" s="2"/>
      <c r="B38" s="6" t="s">
        <v>121</v>
      </c>
      <c r="C38" s="33"/>
      <c r="D38" s="1" t="s">
        <v>115</v>
      </c>
    </row>
    <row r="39" spans="1:4" x14ac:dyDescent="0.3">
      <c r="A39" s="2"/>
      <c r="B39" s="6" t="s">
        <v>24</v>
      </c>
      <c r="C39" s="33"/>
      <c r="D39" s="1" t="s">
        <v>105</v>
      </c>
    </row>
    <row r="40" spans="1:4" ht="15" x14ac:dyDescent="0.3">
      <c r="A40" s="2"/>
      <c r="B40" s="6" t="s">
        <v>25</v>
      </c>
      <c r="C40" s="33"/>
      <c r="D40" s="1" t="s">
        <v>105</v>
      </c>
    </row>
    <row r="41" spans="1:4" ht="15" x14ac:dyDescent="0.3">
      <c r="A41" s="2"/>
      <c r="B41" s="6" t="s">
        <v>26</v>
      </c>
      <c r="C41" s="33"/>
      <c r="D41" s="1" t="s">
        <v>105</v>
      </c>
    </row>
    <row r="42" spans="1:4" ht="15" x14ac:dyDescent="0.3">
      <c r="A42" s="2"/>
      <c r="B42" s="6" t="s">
        <v>27</v>
      </c>
      <c r="C42" s="33"/>
      <c r="D42" s="1" t="s">
        <v>105</v>
      </c>
    </row>
    <row r="43" spans="1:4" ht="15" x14ac:dyDescent="0.3">
      <c r="A43" s="2"/>
      <c r="B43" s="6" t="s">
        <v>28</v>
      </c>
      <c r="C43" s="33"/>
      <c r="D43" s="1" t="s">
        <v>105</v>
      </c>
    </row>
    <row r="44" spans="1:4" ht="15" x14ac:dyDescent="0.3">
      <c r="A44" s="2"/>
      <c r="B44" s="6" t="s">
        <v>29</v>
      </c>
      <c r="C44" s="33"/>
      <c r="D44" s="1" t="s">
        <v>105</v>
      </c>
    </row>
    <row r="45" spans="1:4" ht="15.6" x14ac:dyDescent="0.3">
      <c r="A45" s="9"/>
      <c r="B45" s="10"/>
      <c r="C45" s="36">
        <f>SUM(C6:C7,C9:C12,C14:C19,C21:C22,C24:C25,C27:C29,C32:C44)</f>
        <v>0</v>
      </c>
      <c r="D45" s="11"/>
    </row>
    <row r="46" spans="1:4" x14ac:dyDescent="0.3">
      <c r="A46" s="9"/>
      <c r="B46" s="10"/>
      <c r="C46" s="37"/>
      <c r="D46" s="12"/>
    </row>
    <row r="47" spans="1:4" x14ac:dyDescent="0.3">
      <c r="A47" s="26" t="s">
        <v>31</v>
      </c>
      <c r="B47" s="26"/>
      <c r="C47" s="26"/>
      <c r="D47" s="26"/>
    </row>
    <row r="48" spans="1:4" ht="27.6" x14ac:dyDescent="0.3">
      <c r="A48" s="27" t="s">
        <v>0</v>
      </c>
      <c r="B48" s="27" t="s">
        <v>1</v>
      </c>
      <c r="C48" s="31" t="s">
        <v>126</v>
      </c>
      <c r="D48" s="27" t="s">
        <v>2</v>
      </c>
    </row>
    <row r="49" spans="1:4" x14ac:dyDescent="0.3">
      <c r="A49" s="27"/>
      <c r="B49" s="27"/>
      <c r="C49" s="32" t="s">
        <v>127</v>
      </c>
      <c r="D49" s="27"/>
    </row>
    <row r="50" spans="1:4" ht="27.6" x14ac:dyDescent="0.3">
      <c r="A50" s="7" t="s">
        <v>32</v>
      </c>
      <c r="B50" s="3" t="s">
        <v>119</v>
      </c>
      <c r="C50" s="33"/>
      <c r="D50" s="1" t="s">
        <v>106</v>
      </c>
    </row>
    <row r="51" spans="1:4" ht="27.6" x14ac:dyDescent="0.3">
      <c r="A51" s="7" t="s">
        <v>96</v>
      </c>
      <c r="B51" s="3" t="s">
        <v>118</v>
      </c>
      <c r="C51" s="33"/>
      <c r="D51" s="1" t="s">
        <v>106</v>
      </c>
    </row>
    <row r="52" spans="1:4" x14ac:dyDescent="0.3">
      <c r="A52" s="7" t="s">
        <v>98</v>
      </c>
      <c r="B52" s="3" t="s">
        <v>34</v>
      </c>
      <c r="C52" s="33"/>
      <c r="D52" s="1" t="s">
        <v>106</v>
      </c>
    </row>
    <row r="53" spans="1:4" x14ac:dyDescent="0.3">
      <c r="A53" s="7" t="s">
        <v>99</v>
      </c>
      <c r="B53" s="3" t="s">
        <v>37</v>
      </c>
      <c r="C53" s="33"/>
      <c r="D53" s="1" t="s">
        <v>106</v>
      </c>
    </row>
    <row r="54" spans="1:4" x14ac:dyDescent="0.3">
      <c r="A54" s="7" t="s">
        <v>100</v>
      </c>
      <c r="B54" s="3" t="s">
        <v>39</v>
      </c>
      <c r="C54" s="33"/>
      <c r="D54" s="1" t="s">
        <v>106</v>
      </c>
    </row>
    <row r="55" spans="1:4" x14ac:dyDescent="0.3">
      <c r="A55" s="7" t="s">
        <v>87</v>
      </c>
      <c r="B55" s="3" t="s">
        <v>41</v>
      </c>
      <c r="C55" s="33"/>
      <c r="D55" s="1" t="s">
        <v>106</v>
      </c>
    </row>
    <row r="56" spans="1:4" x14ac:dyDescent="0.3">
      <c r="A56" s="7" t="s">
        <v>88</v>
      </c>
      <c r="B56" s="3" t="s">
        <v>86</v>
      </c>
      <c r="C56" s="33"/>
      <c r="D56" s="1" t="s">
        <v>107</v>
      </c>
    </row>
    <row r="57" spans="1:4" x14ac:dyDescent="0.3">
      <c r="A57" s="7" t="s">
        <v>89</v>
      </c>
      <c r="B57" s="3" t="s">
        <v>84</v>
      </c>
      <c r="C57" s="33"/>
      <c r="D57" s="1" t="s">
        <v>107</v>
      </c>
    </row>
    <row r="58" spans="1:4" x14ac:dyDescent="0.3">
      <c r="A58" s="7" t="s">
        <v>90</v>
      </c>
      <c r="B58" s="3" t="s">
        <v>85</v>
      </c>
      <c r="C58" s="33"/>
      <c r="D58" s="1" t="s">
        <v>106</v>
      </c>
    </row>
    <row r="59" spans="1:4" x14ac:dyDescent="0.3">
      <c r="A59" s="7" t="s">
        <v>91</v>
      </c>
      <c r="B59" s="3" t="s">
        <v>108</v>
      </c>
      <c r="C59" s="33"/>
      <c r="D59" s="1" t="s">
        <v>106</v>
      </c>
    </row>
    <row r="60" spans="1:4" x14ac:dyDescent="0.3">
      <c r="A60" s="7" t="s">
        <v>109</v>
      </c>
      <c r="B60" s="3" t="s">
        <v>43</v>
      </c>
      <c r="C60" s="33"/>
      <c r="D60" s="1" t="s">
        <v>106</v>
      </c>
    </row>
    <row r="61" spans="1:4" ht="15.6" x14ac:dyDescent="0.3">
      <c r="A61" s="17"/>
      <c r="B61" s="12"/>
      <c r="C61" s="36">
        <f>SUM(C50:C60)</f>
        <v>0</v>
      </c>
      <c r="D61" s="11"/>
    </row>
    <row r="63" spans="1:4" x14ac:dyDescent="0.3">
      <c r="A63" s="25" t="s">
        <v>44</v>
      </c>
      <c r="B63" s="25"/>
      <c r="C63" s="25"/>
      <c r="D63" s="25"/>
    </row>
    <row r="64" spans="1:4" ht="27.6" x14ac:dyDescent="0.3">
      <c r="A64" s="22" t="s">
        <v>0</v>
      </c>
      <c r="B64" s="22" t="s">
        <v>1</v>
      </c>
      <c r="C64" s="31" t="s">
        <v>126</v>
      </c>
      <c r="D64" s="22" t="s">
        <v>2</v>
      </c>
    </row>
    <row r="65" spans="1:6" x14ac:dyDescent="0.3">
      <c r="A65" s="22"/>
      <c r="B65" s="22"/>
      <c r="C65" s="32" t="s">
        <v>127</v>
      </c>
      <c r="D65" s="22"/>
      <c r="E65" s="18"/>
      <c r="F65" s="18"/>
    </row>
    <row r="66" spans="1:6" ht="27.6" x14ac:dyDescent="0.3">
      <c r="A66" s="8" t="s">
        <v>32</v>
      </c>
      <c r="B66" s="3" t="s">
        <v>45</v>
      </c>
      <c r="C66" s="33"/>
      <c r="D66" s="1" t="s">
        <v>46</v>
      </c>
    </row>
    <row r="67" spans="1:6" ht="27.6" x14ac:dyDescent="0.3">
      <c r="A67" s="8" t="s">
        <v>33</v>
      </c>
      <c r="B67" s="3" t="s">
        <v>47</v>
      </c>
      <c r="C67" s="33"/>
      <c r="D67" s="1" t="s">
        <v>46</v>
      </c>
    </row>
    <row r="68" spans="1:6" ht="41.4" x14ac:dyDescent="0.3">
      <c r="A68" s="8" t="s">
        <v>35</v>
      </c>
      <c r="B68" s="3" t="s">
        <v>125</v>
      </c>
      <c r="C68" s="33"/>
      <c r="D68" s="1" t="s">
        <v>46</v>
      </c>
    </row>
    <row r="69" spans="1:6" ht="27.6" x14ac:dyDescent="0.3">
      <c r="A69" s="8" t="s">
        <v>99</v>
      </c>
      <c r="B69" s="3" t="s">
        <v>48</v>
      </c>
      <c r="C69" s="33"/>
      <c r="D69" s="1" t="s">
        <v>46</v>
      </c>
    </row>
    <row r="70" spans="1:6" ht="15.6" x14ac:dyDescent="0.3">
      <c r="C70" s="38">
        <f>SUM(C66:C69)</f>
        <v>0</v>
      </c>
    </row>
    <row r="71" spans="1:6" ht="36" customHeight="1" x14ac:dyDescent="0.3">
      <c r="A71" s="24" t="s">
        <v>49</v>
      </c>
      <c r="B71" s="24"/>
      <c r="C71" s="24"/>
      <c r="D71" s="24"/>
    </row>
    <row r="72" spans="1:6" ht="27.6" x14ac:dyDescent="0.3">
      <c r="A72" s="22" t="s">
        <v>0</v>
      </c>
      <c r="B72" s="22" t="s">
        <v>1</v>
      </c>
      <c r="C72" s="31" t="s">
        <v>126</v>
      </c>
      <c r="D72" s="22" t="s">
        <v>2</v>
      </c>
    </row>
    <row r="73" spans="1:6" x14ac:dyDescent="0.3">
      <c r="A73" s="22"/>
      <c r="B73" s="22"/>
      <c r="C73" s="32" t="s">
        <v>127</v>
      </c>
      <c r="D73" s="22"/>
    </row>
    <row r="74" spans="1:6" x14ac:dyDescent="0.3">
      <c r="A74" s="7" t="s">
        <v>32</v>
      </c>
      <c r="B74" s="3" t="s">
        <v>50</v>
      </c>
      <c r="C74" s="33"/>
      <c r="D74" s="1" t="s">
        <v>46</v>
      </c>
    </row>
    <row r="75" spans="1:6" x14ac:dyDescent="0.3">
      <c r="A75" s="7" t="s">
        <v>33</v>
      </c>
      <c r="B75" s="3" t="s">
        <v>51</v>
      </c>
      <c r="C75" s="33"/>
      <c r="D75" s="1" t="s">
        <v>46</v>
      </c>
    </row>
    <row r="76" spans="1:6" x14ac:dyDescent="0.3">
      <c r="A76" s="7" t="s">
        <v>35</v>
      </c>
      <c r="B76" s="3" t="s">
        <v>52</v>
      </c>
      <c r="C76" s="33"/>
      <c r="D76" s="1" t="s">
        <v>46</v>
      </c>
    </row>
    <row r="77" spans="1:6" x14ac:dyDescent="0.3">
      <c r="A77" s="7" t="s">
        <v>36</v>
      </c>
      <c r="B77" s="3" t="s">
        <v>53</v>
      </c>
      <c r="C77" s="33"/>
      <c r="D77" s="1" t="s">
        <v>46</v>
      </c>
    </row>
    <row r="78" spans="1:6" x14ac:dyDescent="0.3">
      <c r="A78" s="7" t="s">
        <v>38</v>
      </c>
      <c r="B78" s="3" t="s">
        <v>54</v>
      </c>
      <c r="C78" s="33"/>
      <c r="D78" s="1" t="s">
        <v>55</v>
      </c>
    </row>
    <row r="79" spans="1:6" x14ac:dyDescent="0.3">
      <c r="A79" s="7" t="s">
        <v>40</v>
      </c>
      <c r="B79" s="3" t="s">
        <v>56</v>
      </c>
      <c r="C79" s="33"/>
      <c r="D79" s="1" t="s">
        <v>55</v>
      </c>
    </row>
    <row r="80" spans="1:6" x14ac:dyDescent="0.3">
      <c r="A80" s="7" t="s">
        <v>42</v>
      </c>
      <c r="B80" s="3" t="s">
        <v>133</v>
      </c>
      <c r="C80" s="33"/>
      <c r="D80" s="1" t="s">
        <v>55</v>
      </c>
    </row>
    <row r="81" spans="1:4" x14ac:dyDescent="0.3">
      <c r="A81" s="7" t="s">
        <v>57</v>
      </c>
      <c r="B81" s="3" t="s">
        <v>130</v>
      </c>
      <c r="C81" s="33"/>
      <c r="D81" s="1" t="s">
        <v>46</v>
      </c>
    </row>
    <row r="82" spans="1:4" x14ac:dyDescent="0.3">
      <c r="A82" s="7" t="s">
        <v>58</v>
      </c>
      <c r="B82" s="3" t="s">
        <v>59</v>
      </c>
      <c r="C82" s="33"/>
      <c r="D82" s="1" t="s">
        <v>46</v>
      </c>
    </row>
    <row r="83" spans="1:4" x14ac:dyDescent="0.3">
      <c r="A83" s="7" t="s">
        <v>60</v>
      </c>
      <c r="B83" s="3" t="s">
        <v>61</v>
      </c>
      <c r="C83" s="33"/>
      <c r="D83" s="1" t="s">
        <v>46</v>
      </c>
    </row>
    <row r="84" spans="1:4" x14ac:dyDescent="0.3">
      <c r="A84" s="7" t="s">
        <v>62</v>
      </c>
      <c r="B84" s="3" t="s">
        <v>63</v>
      </c>
      <c r="C84" s="33"/>
      <c r="D84" s="1" t="s">
        <v>46</v>
      </c>
    </row>
    <row r="85" spans="1:4" x14ac:dyDescent="0.3">
      <c r="A85" s="7" t="s">
        <v>64</v>
      </c>
      <c r="B85" s="3" t="s">
        <v>65</v>
      </c>
      <c r="C85" s="33"/>
      <c r="D85" s="1" t="s">
        <v>46</v>
      </c>
    </row>
    <row r="86" spans="1:4" x14ac:dyDescent="0.3">
      <c r="A86" s="7" t="s">
        <v>66</v>
      </c>
      <c r="B86" s="3" t="s">
        <v>67</v>
      </c>
      <c r="C86" s="33"/>
      <c r="D86" s="1" t="s">
        <v>46</v>
      </c>
    </row>
    <row r="87" spans="1:4" x14ac:dyDescent="0.3">
      <c r="A87" s="7" t="s">
        <v>68</v>
      </c>
      <c r="B87" s="3" t="s">
        <v>69</v>
      </c>
      <c r="C87" s="33"/>
      <c r="D87" s="1" t="s">
        <v>70</v>
      </c>
    </row>
    <row r="88" spans="1:4" x14ac:dyDescent="0.3">
      <c r="A88" s="7" t="s">
        <v>71</v>
      </c>
      <c r="B88" s="3" t="s">
        <v>72</v>
      </c>
      <c r="C88" s="33"/>
      <c r="D88" s="1" t="s">
        <v>70</v>
      </c>
    </row>
    <row r="89" spans="1:4" x14ac:dyDescent="0.3">
      <c r="A89" s="7" t="s">
        <v>73</v>
      </c>
      <c r="B89" s="3" t="s">
        <v>74</v>
      </c>
      <c r="C89" s="33"/>
      <c r="D89" s="1" t="s">
        <v>46</v>
      </c>
    </row>
    <row r="90" spans="1:4" x14ac:dyDescent="0.3">
      <c r="A90" s="7" t="s">
        <v>75</v>
      </c>
      <c r="B90" s="3" t="s">
        <v>76</v>
      </c>
      <c r="C90" s="33"/>
      <c r="D90" s="1" t="s">
        <v>70</v>
      </c>
    </row>
    <row r="91" spans="1:4" x14ac:dyDescent="0.3">
      <c r="A91" s="7" t="s">
        <v>77</v>
      </c>
      <c r="B91" s="3" t="s">
        <v>78</v>
      </c>
      <c r="C91" s="33"/>
      <c r="D91" s="1" t="s">
        <v>70</v>
      </c>
    </row>
    <row r="92" spans="1:4" x14ac:dyDescent="0.3">
      <c r="A92" s="7" t="s">
        <v>131</v>
      </c>
      <c r="B92" s="3" t="s">
        <v>94</v>
      </c>
      <c r="C92" s="33"/>
      <c r="D92" s="1" t="s">
        <v>46</v>
      </c>
    </row>
    <row r="93" spans="1:4" ht="15.6" x14ac:dyDescent="0.3">
      <c r="C93" s="38">
        <f>SUM(C74:C92)</f>
        <v>0</v>
      </c>
    </row>
    <row r="95" spans="1:4" x14ac:dyDescent="0.3">
      <c r="A95" s="25" t="s">
        <v>92</v>
      </c>
      <c r="B95" s="25"/>
      <c r="C95" s="25"/>
      <c r="D95" s="25"/>
    </row>
    <row r="96" spans="1:4" ht="27.6" x14ac:dyDescent="0.3">
      <c r="A96" s="22" t="s">
        <v>0</v>
      </c>
      <c r="B96" s="22" t="s">
        <v>1</v>
      </c>
      <c r="C96" s="31" t="s">
        <v>126</v>
      </c>
      <c r="D96" s="22" t="s">
        <v>2</v>
      </c>
    </row>
    <row r="97" spans="1:4" x14ac:dyDescent="0.3">
      <c r="A97" s="22"/>
      <c r="B97" s="22"/>
      <c r="C97" s="32" t="s">
        <v>127</v>
      </c>
      <c r="D97" s="22"/>
    </row>
    <row r="98" spans="1:4" ht="27.6" x14ac:dyDescent="0.3">
      <c r="A98" s="7" t="s">
        <v>32</v>
      </c>
      <c r="B98" s="3" t="s">
        <v>93</v>
      </c>
      <c r="C98" s="33"/>
      <c r="D98" s="1" t="s">
        <v>122</v>
      </c>
    </row>
    <row r="99" spans="1:4" x14ac:dyDescent="0.3">
      <c r="A99" s="7" t="s">
        <v>33</v>
      </c>
      <c r="B99" s="3" t="s">
        <v>124</v>
      </c>
      <c r="C99" s="33"/>
      <c r="D99" s="1" t="s">
        <v>123</v>
      </c>
    </row>
    <row r="100" spans="1:4" x14ac:dyDescent="0.3">
      <c r="A100" s="7" t="s">
        <v>35</v>
      </c>
      <c r="B100" s="19" t="s">
        <v>97</v>
      </c>
      <c r="C100" s="39"/>
      <c r="D100" s="14" t="s">
        <v>117</v>
      </c>
    </row>
    <row r="101" spans="1:4" x14ac:dyDescent="0.3">
      <c r="A101" s="7" t="s">
        <v>36</v>
      </c>
      <c r="B101" s="19" t="s">
        <v>95</v>
      </c>
      <c r="C101" s="39"/>
      <c r="D101" s="14" t="s">
        <v>46</v>
      </c>
    </row>
    <row r="102" spans="1:4" ht="28.8" x14ac:dyDescent="0.3">
      <c r="A102" s="7" t="s">
        <v>38</v>
      </c>
      <c r="B102" s="20" t="s">
        <v>110</v>
      </c>
      <c r="C102" s="39"/>
      <c r="D102" s="15" t="s">
        <v>112</v>
      </c>
    </row>
    <row r="103" spans="1:4" x14ac:dyDescent="0.3">
      <c r="A103" s="7">
        <v>6</v>
      </c>
      <c r="B103" s="20" t="s">
        <v>135</v>
      </c>
      <c r="C103" s="39"/>
      <c r="D103" s="14" t="s">
        <v>46</v>
      </c>
    </row>
    <row r="104" spans="1:4" ht="57.6" x14ac:dyDescent="0.3">
      <c r="A104" s="7">
        <v>7</v>
      </c>
      <c r="B104" s="20" t="s">
        <v>111</v>
      </c>
      <c r="C104" s="39"/>
      <c r="D104" s="14" t="s">
        <v>113</v>
      </c>
    </row>
    <row r="105" spans="1:4" ht="15.6" x14ac:dyDescent="0.3">
      <c r="C105" s="38">
        <f>SUM(C98:C104)</f>
        <v>0</v>
      </c>
    </row>
    <row r="110" spans="1:4" x14ac:dyDescent="0.3">
      <c r="C110" s="40"/>
    </row>
  </sheetData>
  <mergeCells count="28">
    <mergeCell ref="A2:D2"/>
    <mergeCell ref="A48:A49"/>
    <mergeCell ref="B48:B49"/>
    <mergeCell ref="D48:D49"/>
    <mergeCell ref="A26:D26"/>
    <mergeCell ref="A30:D30"/>
    <mergeCell ref="A31:D31"/>
    <mergeCell ref="A20:D20"/>
    <mergeCell ref="A23:D23"/>
    <mergeCell ref="A3:A4"/>
    <mergeCell ref="B3:B4"/>
    <mergeCell ref="A8:D8"/>
    <mergeCell ref="D3:D4"/>
    <mergeCell ref="A5:D5"/>
    <mergeCell ref="A96:A97"/>
    <mergeCell ref="B96:B97"/>
    <mergeCell ref="D96:D97"/>
    <mergeCell ref="A13:D13"/>
    <mergeCell ref="A72:A73"/>
    <mergeCell ref="B72:B73"/>
    <mergeCell ref="D72:D73"/>
    <mergeCell ref="A71:D71"/>
    <mergeCell ref="A95:D95"/>
    <mergeCell ref="A64:A65"/>
    <mergeCell ref="B64:B65"/>
    <mergeCell ref="D64:D65"/>
    <mergeCell ref="A63:D63"/>
    <mergeCell ref="A47:D47"/>
  </mergeCells>
  <pageMargins left="0.7" right="0.7" top="0.75" bottom="0.75" header="0.3" footer="0.3"/>
  <pageSetup paperSize="9" scale="71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Arkusz1!_ftn1</vt:lpstr>
      <vt:lpstr>Arkusz1!_ftnref1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2026-08-12T07:51:55Z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b90e6dfb-938c-4bc3-92f4-5cd83f282b5c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